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745" windowHeight="12915"/>
  </bookViews>
  <sheets>
    <sheet name="2020" sheetId="1" r:id="rId1"/>
  </sheets>
  <definedNames>
    <definedName name="_xlnm.Print_Area" localSheetId="0">'2020'!$A$1:$S$31</definedName>
  </definedNames>
  <calcPr calcId="162913" refMode="R1C1"/>
</workbook>
</file>

<file path=xl/calcChain.xml><?xml version="1.0" encoding="utf-8"?>
<calcChain xmlns="http://schemas.openxmlformats.org/spreadsheetml/2006/main">
  <c r="F23" i="1" l="1"/>
  <c r="Q23" i="1" l="1"/>
  <c r="P23" i="1"/>
  <c r="O23" i="1"/>
  <c r="L23" i="1"/>
  <c r="K23" i="1"/>
  <c r="J23" i="1"/>
  <c r="I23" i="1"/>
  <c r="G23" i="1"/>
  <c r="E23" i="1"/>
  <c r="D23" i="1"/>
  <c r="C23" i="1"/>
  <c r="P29" i="1"/>
  <c r="O29" i="1"/>
  <c r="P24" i="1"/>
  <c r="Q24" i="1"/>
  <c r="O24" i="1"/>
  <c r="S25" i="1"/>
  <c r="S26" i="1"/>
  <c r="S27" i="1"/>
  <c r="S28" i="1"/>
  <c r="S23" i="1"/>
  <c r="N25" i="1"/>
  <c r="N26" i="1"/>
  <c r="N27" i="1"/>
  <c r="N28" i="1"/>
  <c r="N23" i="1"/>
  <c r="K29" i="1"/>
  <c r="I29" i="1"/>
  <c r="J24" i="1"/>
  <c r="K24" i="1"/>
  <c r="L24" i="1"/>
  <c r="L29" i="1" s="1"/>
  <c r="I24" i="1"/>
  <c r="H25" i="1"/>
  <c r="H26" i="1"/>
  <c r="H27" i="1"/>
  <c r="H28" i="1"/>
  <c r="H23" i="1"/>
  <c r="E29" i="1"/>
  <c r="C29" i="1"/>
  <c r="F29" i="1"/>
  <c r="D24" i="1"/>
  <c r="D29" i="1" s="1"/>
  <c r="E24" i="1"/>
  <c r="F24" i="1"/>
  <c r="G24" i="1"/>
  <c r="C24" i="1"/>
  <c r="S24" i="1" l="1"/>
  <c r="N24" i="1"/>
  <c r="J29" i="1"/>
  <c r="H24" i="1"/>
  <c r="N29" i="1" l="1"/>
  <c r="Q29" i="1" l="1"/>
  <c r="S29" i="1" l="1"/>
  <c r="G29" i="1"/>
  <c r="H29" i="1" l="1"/>
</calcChain>
</file>

<file path=xl/sharedStrings.xml><?xml version="1.0" encoding="utf-8"?>
<sst xmlns="http://schemas.openxmlformats.org/spreadsheetml/2006/main" count="41" uniqueCount="32">
  <si>
    <t>Наименование</t>
  </si>
  <si>
    <t>1. Дотация на выравнивание бюджетной обеспеченности поселений из районного фонда финансовой поддержки</t>
  </si>
  <si>
    <t>2. Собственные доходы бюджета  поселения Белоярского района</t>
  </si>
  <si>
    <t>Р А С Ч Ё Т</t>
  </si>
  <si>
    <t>И.Ю.Гисс</t>
  </si>
  <si>
    <t>года</t>
  </si>
  <si>
    <t>________________________________</t>
  </si>
  <si>
    <t>"СОГЛАСОВАНО"</t>
  </si>
  <si>
    <t>Исполнитель: Ахметчина Н.Н.</t>
  </si>
  <si>
    <t>Дсi - объем межбюджетных трансфертов на обеспечение сбалансированности бюджета i поселения для финансового обеспечения расходных обязательств;</t>
  </si>
  <si>
    <t xml:space="preserve">Ri - расчетные (планируемые) расходы - потребность средств на исполнение расходных обязательств бюджета i поселения, связанных с решением вопросов, отнесенных федеральными законами, законами Ханты-Мансийского автономного округа - Югры к полномочиям городского и сельских поселений, с учетом переданных полномочий в соответствии с заключенными соглашениями о передаче осуществления части полномочий органов местного самоуправления Белоярского района органам местного самоуправления городского и сельских поселений в границах Белоярского района;
</t>
  </si>
  <si>
    <t xml:space="preserve">Дi - расчетные доходы бюджета i поселения с учетом дотации на выравнивание бюджетной обеспеченности из районного фонда финансовой поддержки поселений;
</t>
  </si>
  <si>
    <t>Объем иных межбюджетных трансфертов бюджетам поселений из бюджета Белоярского района для обеспечения сбалансированности бюджетов поселений Белоярского района (Дсi), всего</t>
  </si>
  <si>
    <t xml:space="preserve">Оi - сумма остатков средств на счетах по учету средств i поселения по состоянию на 01 января текущего года.
</t>
  </si>
  <si>
    <t>Расчетные доходы бюджета (Дi) , всего</t>
  </si>
  <si>
    <t xml:space="preserve"> Расчетные (планируемые) расходы бюджета (Ri), всего</t>
  </si>
  <si>
    <t>Сумма остатков средств на счетах по учету средств i поселения по состоянию на 01 января текущего года (Оi), всего</t>
  </si>
  <si>
    <t>ВСЕГО</t>
  </si>
  <si>
    <t xml:space="preserve">Объем межбюджетных трансфертов на обеспечение сбалансированности бюджета i поселения для финансового обеспечения расходных обязательств определяется по формуле:
Дсi = Ri - Дi - Oi, где:
</t>
  </si>
  <si>
    <t>________________________</t>
  </si>
  <si>
    <t>сельское поселение Лыхма</t>
  </si>
  <si>
    <t>2020 год</t>
  </si>
  <si>
    <t>2021 год</t>
  </si>
  <si>
    <t>сельское поселение Полноват</t>
  </si>
  <si>
    <t>3.Межбюджетные трансферты на исполнение переданных полномочий</t>
  </si>
  <si>
    <t>сельское поселение Верхнеказыский</t>
  </si>
  <si>
    <t>Заместитель главы Белоярского района, председатель Комитета  по финансам и налоговой политике администрации  Белоярского района</t>
  </si>
  <si>
    <t>2022 год</t>
  </si>
  <si>
    <t>сельское поселение Казым</t>
  </si>
  <si>
    <t>сельское поселение Сорум</t>
  </si>
  <si>
    <t>сельское поселение Сосновка</t>
  </si>
  <si>
    <r>
      <rPr>
        <b/>
        <sz val="14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иных межбюджетных трансфертов бюджетам городского и сельских поселений в границах Белоярского района из бюджета Белоярского района  на обеспечение сбалансированности местных бюджетов на 2020 год и плановый период 2021 и 2022 годов                        </t>
    </r>
    <r>
      <rPr>
        <b/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(Постановление администрации Белоярского района от 13 апреля 2011 года № 501 "Об утверждении Методики расчёта иных межбюджетных трансфертов бюджетам городского и сельских поселений в границах Белоярского района из бюджета Белоярского района на обеспечение сбалансированности местных бюджетов")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</si>
</sst>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top" wrapText="1"/>
    </xf>
    <xf numFmtId="0" fontId="0" fillId="2" borderId="0" xfId="0" applyFill="1"/>
    <xf numFmtId="0" fontId="13" fillId="0" borderId="0" xfId="0" applyFont="1" applyAlignme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8" fillId="0" borderId="1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8" fillId="3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3" borderId="0" xfId="0" applyFont="1" applyFill="1" applyBorder="1" applyAlignment="1">
      <alignment horizontal="center" vertical="top" wrapText="1"/>
    </xf>
    <xf numFmtId="4" fontId="8" fillId="3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4" fontId="7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left" vertical="top"/>
    </xf>
    <xf numFmtId="4" fontId="14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/>
    <xf numFmtId="0" fontId="3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8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5"/>
  <sheetViews>
    <sheetView tabSelected="1" view="pageBreakPreview" zoomScale="98" zoomScaleSheetLayoutView="98" workbookViewId="0">
      <selection activeCell="I4" sqref="I4"/>
    </sheetView>
  </sheetViews>
  <sheetFormatPr defaultRowHeight="15" x14ac:dyDescent="0.25"/>
  <cols>
    <col min="1" max="1" width="2.7109375" customWidth="1"/>
    <col min="2" max="2" width="56.42578125" customWidth="1"/>
    <col min="3" max="3" width="16.85546875" customWidth="1"/>
    <col min="4" max="4" width="18.140625" customWidth="1"/>
    <col min="5" max="5" width="19.85546875" customWidth="1"/>
    <col min="6" max="6" width="16.5703125" customWidth="1"/>
    <col min="7" max="7" width="17" customWidth="1"/>
    <col min="8" max="8" width="19.28515625" customWidth="1"/>
    <col min="9" max="9" width="16.42578125" customWidth="1"/>
    <col min="10" max="10" width="17.5703125" customWidth="1"/>
    <col min="11" max="12" width="16.5703125" customWidth="1"/>
    <col min="13" max="13" width="20.28515625" hidden="1" customWidth="1"/>
    <col min="14" max="14" width="18.7109375" customWidth="1"/>
    <col min="15" max="15" width="18" customWidth="1"/>
    <col min="16" max="17" width="16.5703125" customWidth="1"/>
    <col min="18" max="18" width="20.42578125" hidden="1" customWidth="1"/>
    <col min="19" max="19" width="17.7109375" customWidth="1"/>
    <col min="20" max="20" width="16.42578125" customWidth="1"/>
  </cols>
  <sheetData>
    <row r="1" spans="1:33" s="7" customFormat="1" ht="18.75" x14ac:dyDescent="0.25">
      <c r="B1"/>
      <c r="C1"/>
      <c r="D1"/>
      <c r="E1"/>
      <c r="F1" s="49"/>
      <c r="G1" s="49"/>
      <c r="H1" s="49"/>
      <c r="I1" s="33"/>
      <c r="J1" s="33"/>
      <c r="K1" s="49"/>
      <c r="L1" s="49"/>
      <c r="M1" s="49"/>
      <c r="N1" s="49"/>
      <c r="O1" s="33"/>
      <c r="P1" s="49" t="s">
        <v>7</v>
      </c>
      <c r="Q1" s="49"/>
      <c r="R1" s="49"/>
      <c r="S1" s="49"/>
      <c r="T1" s="21"/>
    </row>
    <row r="2" spans="1:33" s="7" customFormat="1" ht="18" customHeight="1" x14ac:dyDescent="0.3">
      <c r="B2"/>
      <c r="C2"/>
      <c r="D2"/>
      <c r="E2"/>
      <c r="F2" s="50"/>
      <c r="G2" s="50"/>
      <c r="H2" s="50"/>
      <c r="I2" s="34"/>
      <c r="J2" s="34"/>
      <c r="K2" s="50"/>
      <c r="L2" s="50"/>
      <c r="M2" s="50"/>
      <c r="N2" s="50"/>
      <c r="O2" s="34"/>
      <c r="P2" s="50" t="s">
        <v>26</v>
      </c>
      <c r="Q2" s="50"/>
      <c r="R2" s="50"/>
      <c r="S2" s="50"/>
      <c r="T2" s="22"/>
    </row>
    <row r="3" spans="1:33" s="7" customFormat="1" ht="18.75" x14ac:dyDescent="0.3">
      <c r="B3"/>
      <c r="C3"/>
      <c r="D3"/>
      <c r="E3"/>
      <c r="F3" s="50"/>
      <c r="G3" s="50"/>
      <c r="H3" s="50"/>
      <c r="I3" s="34"/>
      <c r="J3" s="34"/>
      <c r="K3" s="50"/>
      <c r="L3" s="50"/>
      <c r="M3" s="50"/>
      <c r="N3" s="50"/>
      <c r="O3" s="34"/>
      <c r="P3" s="50"/>
      <c r="Q3" s="50"/>
      <c r="R3" s="50"/>
      <c r="S3" s="50"/>
      <c r="T3" s="22"/>
    </row>
    <row r="4" spans="1:33" s="7" customFormat="1" ht="37.5" customHeight="1" x14ac:dyDescent="0.3">
      <c r="B4"/>
      <c r="C4"/>
      <c r="D4"/>
      <c r="E4"/>
      <c r="F4" s="50"/>
      <c r="G4" s="50"/>
      <c r="H4" s="50"/>
      <c r="I4" s="34"/>
      <c r="J4" s="34"/>
      <c r="K4" s="50"/>
      <c r="L4" s="50"/>
      <c r="M4" s="50"/>
      <c r="N4" s="50"/>
      <c r="O4" s="34"/>
      <c r="P4" s="50"/>
      <c r="Q4" s="50"/>
      <c r="R4" s="50"/>
      <c r="S4" s="50"/>
      <c r="T4" s="22"/>
    </row>
    <row r="5" spans="1:33" s="7" customFormat="1" ht="18.75" customHeight="1" x14ac:dyDescent="0.3">
      <c r="B5"/>
      <c r="C5"/>
      <c r="D5"/>
      <c r="E5"/>
      <c r="F5" s="58"/>
      <c r="G5" s="58"/>
      <c r="H5" s="8"/>
      <c r="I5" s="8"/>
      <c r="J5" s="8"/>
      <c r="K5" s="58"/>
      <c r="L5" s="58"/>
      <c r="M5" s="58"/>
      <c r="N5" s="8"/>
      <c r="O5" s="8"/>
      <c r="P5" s="51" t="s">
        <v>19</v>
      </c>
      <c r="Q5" s="51"/>
      <c r="R5" s="51"/>
      <c r="S5" s="32" t="s">
        <v>4</v>
      </c>
      <c r="T5" s="8"/>
    </row>
    <row r="6" spans="1:33" ht="27" customHeight="1" x14ac:dyDescent="0.3">
      <c r="A6" s="1"/>
      <c r="F6" s="52"/>
      <c r="G6" s="52"/>
      <c r="H6" s="2"/>
      <c r="I6" s="2"/>
      <c r="J6" s="2"/>
      <c r="K6" s="52"/>
      <c r="L6" s="52"/>
      <c r="M6" s="52"/>
      <c r="N6" s="2"/>
      <c r="O6" s="2"/>
      <c r="P6" s="52" t="s">
        <v>6</v>
      </c>
      <c r="Q6" s="52"/>
      <c r="R6" s="52"/>
      <c r="S6" s="31" t="s">
        <v>5</v>
      </c>
      <c r="T6" s="2"/>
    </row>
    <row r="7" spans="1:33" ht="22.5" x14ac:dyDescent="0.3">
      <c r="B7" s="57" t="s">
        <v>3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24"/>
    </row>
    <row r="8" spans="1:33" ht="18.75" customHeight="1" x14ac:dyDescent="0.3">
      <c r="A8" s="54" t="s">
        <v>31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23"/>
      <c r="U8" s="3"/>
      <c r="V8" s="3"/>
      <c r="W8" s="3"/>
      <c r="X8" s="3"/>
      <c r="Y8" s="3"/>
      <c r="Z8" s="2"/>
      <c r="AA8" s="2"/>
      <c r="AB8" s="2"/>
      <c r="AC8" s="2"/>
      <c r="AD8" s="2"/>
      <c r="AE8" s="2"/>
      <c r="AF8" s="2"/>
      <c r="AG8" s="2"/>
    </row>
    <row r="9" spans="1:33" ht="48" customHeight="1" x14ac:dyDescent="0.3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23"/>
      <c r="U9" s="3"/>
      <c r="V9" s="3"/>
      <c r="W9" s="3"/>
      <c r="X9" s="3"/>
      <c r="Y9" s="3"/>
      <c r="Z9" s="2"/>
      <c r="AA9" s="2"/>
      <c r="AB9" s="2"/>
      <c r="AC9" s="2"/>
      <c r="AD9" s="2"/>
      <c r="AE9" s="2"/>
      <c r="AF9" s="2"/>
      <c r="AG9" s="2"/>
    </row>
    <row r="10" spans="1:33" ht="15" customHeight="1" x14ac:dyDescent="0.3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23"/>
      <c r="U10" s="3"/>
      <c r="V10" s="3"/>
      <c r="W10" s="3"/>
      <c r="X10" s="3"/>
      <c r="Y10" s="3"/>
      <c r="Z10" s="2"/>
      <c r="AA10" s="2"/>
      <c r="AB10" s="2"/>
      <c r="AC10" s="2"/>
      <c r="AD10" s="2"/>
      <c r="AE10" s="2"/>
      <c r="AF10" s="2"/>
      <c r="AG10" s="2"/>
    </row>
    <row r="11" spans="1:33" ht="39" hidden="1" customHeight="1" x14ac:dyDescent="0.3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23"/>
      <c r="U11" s="3"/>
      <c r="V11" s="3"/>
      <c r="W11" s="3"/>
      <c r="X11" s="3"/>
      <c r="Y11" s="3"/>
      <c r="Z11" s="2"/>
      <c r="AA11" s="2"/>
      <c r="AB11" s="2"/>
      <c r="AC11" s="2"/>
      <c r="AD11" s="2"/>
      <c r="AE11" s="2"/>
      <c r="AF11" s="2"/>
      <c r="AG11" s="2"/>
    </row>
    <row r="12" spans="1:33" ht="16.5" hidden="1" customHeight="1" x14ac:dyDescent="0.3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23"/>
      <c r="U12" s="3"/>
      <c r="V12" s="3"/>
      <c r="W12" s="3"/>
      <c r="X12" s="3"/>
      <c r="Y12" s="3"/>
      <c r="Z12" s="2"/>
      <c r="AA12" s="2"/>
      <c r="AB12" s="2"/>
      <c r="AC12" s="2"/>
      <c r="AD12" s="2"/>
      <c r="AE12" s="2"/>
      <c r="AF12" s="2"/>
      <c r="AG12" s="2"/>
    </row>
    <row r="13" spans="1:33" ht="18.75" hidden="1" customHeight="1" x14ac:dyDescent="0.3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23"/>
      <c r="U13" s="3"/>
      <c r="V13" s="3"/>
      <c r="W13" s="3"/>
      <c r="X13" s="3"/>
      <c r="Y13" s="3"/>
      <c r="Z13" s="2"/>
      <c r="AA13" s="2"/>
      <c r="AB13" s="2"/>
      <c r="AC13" s="2"/>
      <c r="AD13" s="2"/>
      <c r="AE13" s="2"/>
      <c r="AF13" s="2"/>
      <c r="AG13" s="2"/>
    </row>
    <row r="14" spans="1:33" ht="38.25" customHeight="1" x14ac:dyDescent="0.3">
      <c r="A14" s="6"/>
      <c r="B14" s="55" t="s">
        <v>18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19"/>
      <c r="U14" s="3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</row>
    <row r="15" spans="1:33" ht="22.5" customHeight="1" x14ac:dyDescent="0.3">
      <c r="A15" s="9"/>
      <c r="B15" s="55" t="s">
        <v>9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19"/>
      <c r="U15" s="3"/>
      <c r="V15" s="3"/>
      <c r="W15" s="3"/>
      <c r="X15" s="3"/>
      <c r="Y15" s="3"/>
      <c r="Z15" s="2"/>
      <c r="AA15" s="2"/>
      <c r="AB15" s="2"/>
      <c r="AC15" s="2"/>
      <c r="AD15" s="2"/>
      <c r="AE15" s="2"/>
      <c r="AF15" s="2"/>
      <c r="AG15" s="2"/>
    </row>
    <row r="16" spans="1:33" ht="57" customHeight="1" x14ac:dyDescent="0.3">
      <c r="A16" s="9"/>
      <c r="B16" s="56" t="s">
        <v>10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25"/>
      <c r="U16" s="3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</row>
    <row r="17" spans="1:33" ht="21.75" customHeight="1" x14ac:dyDescent="0.3">
      <c r="A17" s="9"/>
      <c r="B17" s="55" t="s">
        <v>11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19"/>
      <c r="U17" s="3"/>
      <c r="V17" s="3"/>
      <c r="W17" s="3"/>
      <c r="X17" s="3"/>
      <c r="Y17" s="3"/>
      <c r="Z17" s="2"/>
      <c r="AA17" s="2"/>
      <c r="AB17" s="2"/>
      <c r="AC17" s="2"/>
      <c r="AD17" s="2"/>
      <c r="AE17" s="2"/>
      <c r="AF17" s="2"/>
      <c r="AG17" s="2"/>
    </row>
    <row r="18" spans="1:33" ht="21.75" customHeight="1" x14ac:dyDescent="0.3">
      <c r="A18" s="9"/>
      <c r="B18" s="55" t="s">
        <v>13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19"/>
      <c r="U18" s="3"/>
      <c r="V18" s="3"/>
      <c r="W18" s="3"/>
      <c r="X18" s="3"/>
      <c r="Y18" s="3"/>
      <c r="Z18" s="2"/>
      <c r="AA18" s="2"/>
      <c r="AB18" s="2"/>
      <c r="AC18" s="2"/>
      <c r="AD18" s="2"/>
      <c r="AE18" s="2"/>
      <c r="AF18" s="2"/>
      <c r="AG18" s="2"/>
    </row>
    <row r="19" spans="1:33" ht="12" customHeight="1" x14ac:dyDescent="0.3">
      <c r="A19" s="9"/>
      <c r="B19" s="9"/>
      <c r="C19" s="35"/>
      <c r="D19" s="35"/>
      <c r="E19" s="35"/>
      <c r="F19" s="9"/>
      <c r="G19" s="9"/>
      <c r="H19" s="9"/>
      <c r="I19" s="35"/>
      <c r="J19" s="35"/>
      <c r="K19" s="23"/>
      <c r="L19" s="29"/>
      <c r="M19" s="23"/>
      <c r="N19" s="23"/>
      <c r="O19" s="35"/>
      <c r="P19" s="23"/>
      <c r="Q19" s="29"/>
      <c r="R19" s="23"/>
      <c r="S19" s="23"/>
      <c r="T19" s="23"/>
      <c r="U19" s="3"/>
      <c r="V19" s="3"/>
      <c r="W19" s="3"/>
      <c r="X19" s="3"/>
      <c r="Y19" s="3"/>
      <c r="Z19" s="2"/>
      <c r="AA19" s="2"/>
      <c r="AB19" s="2"/>
      <c r="AC19" s="2"/>
      <c r="AD19" s="2"/>
      <c r="AE19" s="2"/>
      <c r="AF19" s="2"/>
      <c r="AG19" s="2"/>
    </row>
    <row r="20" spans="1:33" ht="15.75" customHeight="1" x14ac:dyDescent="0.3">
      <c r="A20" s="4"/>
      <c r="B20" s="59" t="s">
        <v>0</v>
      </c>
      <c r="C20" s="46" t="s">
        <v>21</v>
      </c>
      <c r="D20" s="47"/>
      <c r="E20" s="47"/>
      <c r="F20" s="47"/>
      <c r="G20" s="48"/>
      <c r="H20" s="53" t="s">
        <v>17</v>
      </c>
      <c r="I20" s="46" t="s">
        <v>22</v>
      </c>
      <c r="J20" s="47"/>
      <c r="K20" s="47"/>
      <c r="L20" s="47"/>
      <c r="M20" s="48"/>
      <c r="N20" s="53" t="s">
        <v>17</v>
      </c>
      <c r="O20" s="46" t="s">
        <v>27</v>
      </c>
      <c r="P20" s="47"/>
      <c r="Q20" s="47"/>
      <c r="R20" s="48"/>
      <c r="S20" s="53" t="s">
        <v>17</v>
      </c>
      <c r="T20" s="26"/>
      <c r="U20" s="3"/>
      <c r="V20" s="3"/>
      <c r="W20" s="3"/>
      <c r="X20" s="3"/>
      <c r="Y20" s="3"/>
      <c r="Z20" s="2"/>
      <c r="AA20" s="2"/>
      <c r="AB20" s="2"/>
      <c r="AC20" s="2"/>
      <c r="AD20" s="2"/>
      <c r="AE20" s="2"/>
      <c r="AF20" s="2"/>
      <c r="AG20" s="2"/>
    </row>
    <row r="21" spans="1:33" ht="49.5" x14ac:dyDescent="0.3">
      <c r="A21" s="2"/>
      <c r="B21" s="59"/>
      <c r="C21" s="36" t="s">
        <v>28</v>
      </c>
      <c r="D21" s="36" t="s">
        <v>29</v>
      </c>
      <c r="E21" s="36" t="s">
        <v>30</v>
      </c>
      <c r="F21" s="5" t="s">
        <v>20</v>
      </c>
      <c r="G21" s="5" t="s">
        <v>23</v>
      </c>
      <c r="H21" s="53"/>
      <c r="I21" s="37" t="s">
        <v>28</v>
      </c>
      <c r="J21" s="37" t="s">
        <v>29</v>
      </c>
      <c r="K21" s="20" t="s">
        <v>20</v>
      </c>
      <c r="L21" s="30" t="s">
        <v>23</v>
      </c>
      <c r="M21" s="20" t="s">
        <v>25</v>
      </c>
      <c r="N21" s="53"/>
      <c r="O21" s="37" t="s">
        <v>28</v>
      </c>
      <c r="P21" s="20" t="s">
        <v>20</v>
      </c>
      <c r="Q21" s="30" t="s">
        <v>23</v>
      </c>
      <c r="R21" s="30"/>
      <c r="S21" s="53"/>
      <c r="T21" s="26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</row>
    <row r="22" spans="1:33" ht="18.75" customHeight="1" x14ac:dyDescent="0.3">
      <c r="A22" s="2"/>
      <c r="B22" s="11">
        <v>1</v>
      </c>
      <c r="C22" s="11">
        <v>2</v>
      </c>
      <c r="D22" s="11">
        <v>3</v>
      </c>
      <c r="E22" s="11">
        <v>4</v>
      </c>
      <c r="F22" s="11">
        <v>5</v>
      </c>
      <c r="G22" s="11">
        <v>6</v>
      </c>
      <c r="H22" s="12">
        <v>7</v>
      </c>
      <c r="I22" s="38">
        <v>8</v>
      </c>
      <c r="J22" s="38">
        <v>9</v>
      </c>
      <c r="K22" s="11">
        <v>10</v>
      </c>
      <c r="L22" s="11">
        <v>11</v>
      </c>
      <c r="M22" s="11">
        <v>7</v>
      </c>
      <c r="N22" s="12">
        <v>12</v>
      </c>
      <c r="O22" s="38">
        <v>13</v>
      </c>
      <c r="P22" s="11">
        <v>14</v>
      </c>
      <c r="Q22" s="11">
        <v>15</v>
      </c>
      <c r="R22" s="11"/>
      <c r="S22" s="12">
        <v>16</v>
      </c>
      <c r="T22" s="27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</row>
    <row r="23" spans="1:33" ht="39.75" customHeight="1" x14ac:dyDescent="0.3">
      <c r="A23" s="2"/>
      <c r="B23" s="13" t="s">
        <v>15</v>
      </c>
      <c r="C23" s="41">
        <f>42676500+3900</f>
        <v>42680400</v>
      </c>
      <c r="D23" s="41">
        <f>23910500+26700</f>
        <v>23937200</v>
      </c>
      <c r="E23" s="41">
        <f>20731900+22700</f>
        <v>20754600</v>
      </c>
      <c r="F23" s="16">
        <f>22288800+28100</f>
        <v>22316900</v>
      </c>
      <c r="G23" s="16">
        <f>34836300+4300+1100</f>
        <v>34841700</v>
      </c>
      <c r="H23" s="17">
        <f>SUM(F23:G23)+E23+D23+C23</f>
        <v>144530800</v>
      </c>
      <c r="I23" s="39">
        <f>42848200+3900+8100+1091000</f>
        <v>43951200</v>
      </c>
      <c r="J23" s="39">
        <f>23766000+26700+610100</f>
        <v>24402800</v>
      </c>
      <c r="K23" s="16">
        <f>21879900+28100+561800</f>
        <v>22469800</v>
      </c>
      <c r="L23" s="16">
        <f>34780100+4300+886800</f>
        <v>35671200</v>
      </c>
      <c r="M23" s="16"/>
      <c r="N23" s="17">
        <f>SUM(K23:M23)+I23+J23</f>
        <v>126495000</v>
      </c>
      <c r="O23" s="39">
        <f>42430500+3100+3900+2217000</f>
        <v>44654500</v>
      </c>
      <c r="P23" s="16">
        <f>22038700+28100+1161500</f>
        <v>23228300</v>
      </c>
      <c r="Q23" s="16">
        <f>33797100+3100+4300+1768700</f>
        <v>35573200</v>
      </c>
      <c r="R23" s="16"/>
      <c r="S23" s="17">
        <f>SUM(P23:R23)+O23</f>
        <v>103456000</v>
      </c>
      <c r="T23" s="28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3" ht="27.75" customHeight="1" x14ac:dyDescent="0.3">
      <c r="A24" s="2"/>
      <c r="B24" s="13" t="s">
        <v>14</v>
      </c>
      <c r="C24" s="41">
        <f>C25+C26+C27</f>
        <v>33941300</v>
      </c>
      <c r="D24" s="41">
        <f t="shared" ref="D24:G24" si="0">D25+D26+D27</f>
        <v>23818200</v>
      </c>
      <c r="E24" s="41">
        <f t="shared" si="0"/>
        <v>19560600</v>
      </c>
      <c r="F24" s="41">
        <f t="shared" si="0"/>
        <v>18517200</v>
      </c>
      <c r="G24" s="41">
        <f t="shared" si="0"/>
        <v>32915200</v>
      </c>
      <c r="H24" s="17">
        <f>SUM(F24:G24)+E24+D24+C24</f>
        <v>128752500</v>
      </c>
      <c r="I24" s="39">
        <f>I25+I26+I27</f>
        <v>33872900</v>
      </c>
      <c r="J24" s="39">
        <f t="shared" ref="J24:L24" si="1">J25+J26+J27</f>
        <v>24280200</v>
      </c>
      <c r="K24" s="39">
        <f t="shared" si="1"/>
        <v>19819000</v>
      </c>
      <c r="L24" s="39">
        <f t="shared" si="1"/>
        <v>32737100</v>
      </c>
      <c r="M24" s="16"/>
      <c r="N24" s="17">
        <f t="shared" ref="N24:N29" si="2">SUM(K24:M24)+I24+J24</f>
        <v>110709200</v>
      </c>
      <c r="O24" s="39">
        <f>O25+O26+O27</f>
        <v>34135700</v>
      </c>
      <c r="P24" s="39">
        <f t="shared" ref="P24:Q24" si="3">P25+P26+P27</f>
        <v>19616300</v>
      </c>
      <c r="Q24" s="39">
        <f t="shared" si="3"/>
        <v>32639100</v>
      </c>
      <c r="R24" s="16"/>
      <c r="S24" s="17">
        <f t="shared" ref="S24:S28" si="4">SUM(P24:R24)+O24</f>
        <v>86391100</v>
      </c>
      <c r="T24" s="28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3" ht="54" customHeight="1" x14ac:dyDescent="0.3">
      <c r="A25" s="2"/>
      <c r="B25" s="14" t="s">
        <v>1</v>
      </c>
      <c r="C25" s="18">
        <v>28876800</v>
      </c>
      <c r="D25" s="18">
        <v>8714000</v>
      </c>
      <c r="E25" s="18">
        <v>2927800</v>
      </c>
      <c r="F25" s="18">
        <v>3829600</v>
      </c>
      <c r="G25" s="18">
        <v>27960100</v>
      </c>
      <c r="H25" s="17">
        <f t="shared" ref="H25:H29" si="5">SUM(F25:G25)+E25+D25+C25</f>
        <v>72308300</v>
      </c>
      <c r="I25" s="44">
        <v>28580800</v>
      </c>
      <c r="J25" s="44">
        <v>8923400</v>
      </c>
      <c r="K25" s="18">
        <v>5058500</v>
      </c>
      <c r="L25" s="18">
        <v>27593000</v>
      </c>
      <c r="M25" s="18"/>
      <c r="N25" s="17">
        <f t="shared" si="2"/>
        <v>70155700</v>
      </c>
      <c r="O25" s="44">
        <v>28844500</v>
      </c>
      <c r="P25" s="18">
        <v>4855800</v>
      </c>
      <c r="Q25" s="18">
        <v>27494900</v>
      </c>
      <c r="R25" s="18"/>
      <c r="S25" s="17">
        <f t="shared" si="4"/>
        <v>61195200</v>
      </c>
      <c r="T25" s="28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3" ht="37.5" customHeight="1" x14ac:dyDescent="0.3">
      <c r="A26" s="2"/>
      <c r="B26" s="15" t="s">
        <v>2</v>
      </c>
      <c r="C26" s="42">
        <v>4749500</v>
      </c>
      <c r="D26" s="42">
        <v>15104200</v>
      </c>
      <c r="E26" s="42">
        <v>16632800</v>
      </c>
      <c r="F26" s="18">
        <v>14687600</v>
      </c>
      <c r="G26" s="18">
        <v>4755100</v>
      </c>
      <c r="H26" s="17">
        <f t="shared" si="5"/>
        <v>55929200</v>
      </c>
      <c r="I26" s="44">
        <v>4977100</v>
      </c>
      <c r="J26" s="44">
        <v>15356800</v>
      </c>
      <c r="K26" s="18">
        <v>14760500</v>
      </c>
      <c r="L26" s="18">
        <v>4944100</v>
      </c>
      <c r="M26" s="18"/>
      <c r="N26" s="17">
        <f t="shared" si="2"/>
        <v>40038500</v>
      </c>
      <c r="O26" s="44">
        <v>4976200</v>
      </c>
      <c r="P26" s="18">
        <v>14760500</v>
      </c>
      <c r="Q26" s="18">
        <v>4944200</v>
      </c>
      <c r="R26" s="18"/>
      <c r="S26" s="17">
        <f t="shared" si="4"/>
        <v>24680900</v>
      </c>
      <c r="T26" s="28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1:33" ht="37.5" customHeight="1" x14ac:dyDescent="0.3">
      <c r="A27" s="2"/>
      <c r="B27" s="15" t="s">
        <v>24</v>
      </c>
      <c r="C27" s="42">
        <v>315000</v>
      </c>
      <c r="D27" s="42">
        <v>0</v>
      </c>
      <c r="E27" s="42">
        <v>0</v>
      </c>
      <c r="F27" s="18">
        <v>0</v>
      </c>
      <c r="G27" s="18">
        <v>200000</v>
      </c>
      <c r="H27" s="17">
        <f t="shared" si="5"/>
        <v>515000</v>
      </c>
      <c r="I27" s="44">
        <v>315000</v>
      </c>
      <c r="J27" s="44">
        <v>0</v>
      </c>
      <c r="K27" s="18">
        <v>0</v>
      </c>
      <c r="L27" s="18">
        <v>200000</v>
      </c>
      <c r="M27" s="18"/>
      <c r="N27" s="17">
        <f t="shared" si="2"/>
        <v>515000</v>
      </c>
      <c r="O27" s="44">
        <v>315000</v>
      </c>
      <c r="P27" s="18">
        <v>0</v>
      </c>
      <c r="Q27" s="18">
        <v>200000</v>
      </c>
      <c r="R27" s="18"/>
      <c r="S27" s="17">
        <f t="shared" si="4"/>
        <v>515000</v>
      </c>
      <c r="T27" s="28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</row>
    <row r="28" spans="1:33" ht="62.25" customHeight="1" x14ac:dyDescent="0.3">
      <c r="A28" s="2"/>
      <c r="B28" s="13" t="s">
        <v>16</v>
      </c>
      <c r="C28" s="41">
        <v>0</v>
      </c>
      <c r="D28" s="41">
        <v>0</v>
      </c>
      <c r="E28" s="41">
        <v>0</v>
      </c>
      <c r="F28" s="16">
        <v>0</v>
      </c>
      <c r="G28" s="16">
        <v>0</v>
      </c>
      <c r="H28" s="17">
        <f t="shared" si="5"/>
        <v>0</v>
      </c>
      <c r="I28" s="39">
        <v>0</v>
      </c>
      <c r="J28" s="39">
        <v>0</v>
      </c>
      <c r="K28" s="16">
        <v>0</v>
      </c>
      <c r="L28" s="16">
        <v>0</v>
      </c>
      <c r="M28" s="16"/>
      <c r="N28" s="17">
        <f t="shared" si="2"/>
        <v>0</v>
      </c>
      <c r="O28" s="39">
        <v>0</v>
      </c>
      <c r="P28" s="16">
        <v>0</v>
      </c>
      <c r="Q28" s="16">
        <v>0</v>
      </c>
      <c r="R28" s="16"/>
      <c r="S28" s="17">
        <f t="shared" si="4"/>
        <v>0</v>
      </c>
      <c r="T28" s="28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</row>
    <row r="29" spans="1:33" ht="97.5" customHeight="1" x14ac:dyDescent="0.3">
      <c r="A29" s="2"/>
      <c r="B29" s="13" t="s">
        <v>12</v>
      </c>
      <c r="C29" s="41">
        <f>C23-C24</f>
        <v>8739100</v>
      </c>
      <c r="D29" s="41">
        <f t="shared" ref="D29:E29" si="6">D23-D24</f>
        <v>119000</v>
      </c>
      <c r="E29" s="41">
        <f t="shared" si="6"/>
        <v>1194000</v>
      </c>
      <c r="F29" s="16">
        <f>F23-F24</f>
        <v>3799700</v>
      </c>
      <c r="G29" s="16">
        <f>G23-G24</f>
        <v>1926500</v>
      </c>
      <c r="H29" s="17">
        <f t="shared" si="5"/>
        <v>15778300</v>
      </c>
      <c r="I29" s="39">
        <f>I23-I24</f>
        <v>10078300</v>
      </c>
      <c r="J29" s="39">
        <f t="shared" ref="J29:L29" si="7">J23-J24</f>
        <v>122600</v>
      </c>
      <c r="K29" s="39">
        <f t="shared" si="7"/>
        <v>2650800</v>
      </c>
      <c r="L29" s="39">
        <f t="shared" si="7"/>
        <v>2934100</v>
      </c>
      <c r="M29" s="16"/>
      <c r="N29" s="17">
        <f t="shared" si="2"/>
        <v>15785800</v>
      </c>
      <c r="O29" s="39">
        <f>O23-O24</f>
        <v>10518800</v>
      </c>
      <c r="P29" s="16">
        <f>P23-P24</f>
        <v>3612000</v>
      </c>
      <c r="Q29" s="16">
        <f>Q23-Q24</f>
        <v>2934100</v>
      </c>
      <c r="R29" s="16"/>
      <c r="S29" s="17">
        <f>SUM(P29:R29)+O29</f>
        <v>17064900</v>
      </c>
      <c r="T29" s="28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</row>
    <row r="30" spans="1:33" ht="18.75" x14ac:dyDescent="0.3">
      <c r="A30" s="2"/>
      <c r="B30" s="2"/>
      <c r="C30" s="40"/>
      <c r="D30" s="40"/>
      <c r="E30" s="40"/>
      <c r="F30" s="40"/>
      <c r="G30" s="40"/>
      <c r="H30" s="2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33" ht="18.75" x14ac:dyDescent="0.3">
      <c r="A31" s="2"/>
      <c r="B31" s="10" t="s">
        <v>8</v>
      </c>
      <c r="C31" s="43"/>
      <c r="D31" s="43"/>
      <c r="E31" s="43"/>
      <c r="F31" s="43"/>
      <c r="G31" s="43"/>
      <c r="H31" s="2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33" ht="18.75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33" ht="18.75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</row>
    <row r="34" spans="1:33" ht="18.75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 ht="18.75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</row>
    <row r="36" spans="1:33" ht="18.75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</row>
    <row r="37" spans="1:33" ht="18.75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33" ht="18.75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</row>
    <row r="39" spans="1:33" ht="18.75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</row>
    <row r="40" spans="1:33" ht="18.75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</row>
    <row r="41" spans="1:33" ht="18.75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</row>
    <row r="42" spans="1:33" ht="18.75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</row>
    <row r="43" spans="1:33" ht="18.75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</row>
    <row r="44" spans="1:33" ht="18.75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</row>
    <row r="45" spans="1:33" ht="18.75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</row>
    <row r="46" spans="1:33" ht="18.75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</row>
    <row r="47" spans="1:33" ht="18.75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</row>
    <row r="48" spans="1:33" ht="18.75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</row>
    <row r="49" spans="1:33" ht="18.75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 ht="18.75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 ht="18.75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ht="18.75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ht="18.75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ht="18.75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ht="18.75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ht="18.75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 ht="18.75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 ht="18.75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ht="18.75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ht="18.75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ht="18.75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ht="18.75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 ht="18.75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 ht="18.75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33" ht="18.75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33" ht="18.75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spans="1:33" ht="18.75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33" ht="18.75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33" ht="18.75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33" ht="18.75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ht="18.75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 ht="18.75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spans="1:33" ht="18.75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 ht="18.75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spans="1:33" ht="18.75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 ht="18.75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 ht="18.75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 ht="18.75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 ht="18.75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3" ht="18.75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ht="18.75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ht="18.75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ht="18.75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3" ht="18.75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3" ht="18.75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3" ht="18.75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3" ht="18.75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 ht="18.75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3" ht="18.75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ht="18.75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ht="18.75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ht="18.75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ht="18.75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ht="18.75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ht="18.75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</row>
  </sheetData>
  <mergeCells count="26">
    <mergeCell ref="B20:B21"/>
    <mergeCell ref="K6:M6"/>
    <mergeCell ref="N20:N21"/>
    <mergeCell ref="F1:H1"/>
    <mergeCell ref="F5:G5"/>
    <mergeCell ref="F6:G6"/>
    <mergeCell ref="F2:H4"/>
    <mergeCell ref="H20:H21"/>
    <mergeCell ref="C20:G20"/>
    <mergeCell ref="I20:M20"/>
    <mergeCell ref="O20:R20"/>
    <mergeCell ref="P1:S1"/>
    <mergeCell ref="P2:S4"/>
    <mergeCell ref="P5:R5"/>
    <mergeCell ref="P6:R6"/>
    <mergeCell ref="S20:S21"/>
    <mergeCell ref="A8:S13"/>
    <mergeCell ref="B14:S14"/>
    <mergeCell ref="B15:S15"/>
    <mergeCell ref="B16:S16"/>
    <mergeCell ref="B17:S17"/>
    <mergeCell ref="B18:S18"/>
    <mergeCell ref="B7:S7"/>
    <mergeCell ref="K1:N1"/>
    <mergeCell ref="K2:N4"/>
    <mergeCell ref="K5:M5"/>
  </mergeCells>
  <printOptions horizontalCentered="1"/>
  <pageMargins left="0" right="0" top="0.59055118110236227" bottom="0.39370078740157483" header="0.35433070866141736" footer="0.43307086614173229"/>
  <pageSetup paperSize="9" scale="4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2019-11-08T08:36:45Z</dcterms:modified>
</cp:coreProperties>
</file>